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0" i="1"/>
  <c r="C42"/>
  <c r="C41"/>
  <c r="C44"/>
  <c r="C48"/>
  <c r="C52"/>
  <c r="F40"/>
  <c r="F44"/>
  <c r="F48"/>
  <c r="F52"/>
  <c r="F42"/>
  <c r="F41"/>
  <c r="C77"/>
  <c r="C78"/>
  <c r="C76"/>
  <c r="C46"/>
  <c r="C45"/>
  <c r="I58" l="1"/>
  <c r="I57"/>
  <c r="I56"/>
  <c r="I42"/>
  <c r="I41"/>
  <c r="I40"/>
  <c r="I14"/>
  <c r="I13"/>
  <c r="I12"/>
  <c r="D58"/>
  <c r="E58"/>
  <c r="F58"/>
  <c r="G58"/>
  <c r="D57"/>
  <c r="E57"/>
  <c r="F57"/>
  <c r="G57"/>
  <c r="D56"/>
  <c r="E56"/>
  <c r="F56"/>
  <c r="G56"/>
  <c r="C68"/>
  <c r="C60"/>
  <c r="C70"/>
  <c r="F14"/>
  <c r="H14"/>
  <c r="H13"/>
  <c r="C36"/>
  <c r="G12"/>
  <c r="H12"/>
  <c r="G14"/>
  <c r="D42"/>
  <c r="E42"/>
  <c r="G42"/>
  <c r="H42"/>
  <c r="D41"/>
  <c r="E41"/>
  <c r="G41"/>
  <c r="H41"/>
  <c r="D40"/>
  <c r="E40"/>
  <c r="G40"/>
  <c r="H40"/>
  <c r="F8" l="1"/>
  <c r="F10"/>
  <c r="F9"/>
  <c r="D8"/>
  <c r="C69"/>
  <c r="G8"/>
  <c r="D10"/>
  <c r="C61"/>
  <c r="C62"/>
  <c r="D9"/>
  <c r="G10"/>
  <c r="C38"/>
  <c r="G13" l="1"/>
  <c r="C37"/>
  <c r="G9" l="1"/>
</calcChain>
</file>

<file path=xl/sharedStrings.xml><?xml version="1.0" encoding="utf-8"?>
<sst xmlns="http://schemas.openxmlformats.org/spreadsheetml/2006/main" count="108" uniqueCount="40">
  <si>
    <t>Основные направления финансирования мероприятий</t>
  </si>
  <si>
    <t>Направленния финансирования и наименование проекта модернизации объектов коммунальной инфраструктуры</t>
  </si>
  <si>
    <t>в том числе на год (тыс. руб)</t>
  </si>
  <si>
    <t>Капитальные вложения по модернизации, всего,тыс. руб.</t>
  </si>
  <si>
    <t>областной бюджет</t>
  </si>
  <si>
    <t>местный бюджет</t>
  </si>
  <si>
    <t>средства инвесторов</t>
  </si>
  <si>
    <t>1.1.</t>
  </si>
  <si>
    <t xml:space="preserve"> всего по водоснабжению: тыс. руб.</t>
  </si>
  <si>
    <t>-</t>
  </si>
  <si>
    <t>2.1.</t>
  </si>
  <si>
    <t>Всего по МО Сакмарский сельсовет, тыс. руб.</t>
  </si>
  <si>
    <t>3.1.</t>
  </si>
  <si>
    <t xml:space="preserve">Приложение №1 к муниципальной целевой программе "Комплексное развитие систем коммунальной инфраструктуры муниципального образования Сакмарский сельсовет Сакмарского района Оренбургской области на 2019 - 2024 годы"
</t>
  </si>
  <si>
    <t>по реализации муниципальной целевой программы "Комплексное развитие систем коммунальной инфраструктуры муниципального образования Сакмарский сельсовет Сакмарского района Оренбургской области на 2019 - 2024 годы"</t>
  </si>
  <si>
    <t>2019-2024г.г., всего</t>
  </si>
  <si>
    <t>2019г .</t>
  </si>
  <si>
    <t>2020 г.</t>
  </si>
  <si>
    <t>2021 г.</t>
  </si>
  <si>
    <t>2022 г.</t>
  </si>
  <si>
    <t>2023 г.</t>
  </si>
  <si>
    <t>2024г.</t>
  </si>
  <si>
    <t>Обустройство зоны санитарной охраны водозабора с. Сакмара Сакмарского района Оренбургской области (Вторая очередь)</t>
  </si>
  <si>
    <t>Ремонт системы водоснабжения по ул. Рабочая с.Сакмара</t>
  </si>
  <si>
    <t>всего по водоснабжению: тыс. руб.</t>
  </si>
  <si>
    <t>4.1.</t>
  </si>
  <si>
    <t>5.2.</t>
  </si>
  <si>
    <t>6.1.</t>
  </si>
  <si>
    <t>1.2.</t>
  </si>
  <si>
    <t>всего по водоснабжению, теплоснабжению: тыс. руб.</t>
  </si>
  <si>
    <t>Капитальный ремонт с заменой частотных регуляторов шести скважин водозабора по адресу: Оренбургская область, Сакмарский район, с.Сакмара</t>
  </si>
  <si>
    <t>Капитальный ремонт скважины №8 водозабора по адресу: Оренбургская область, Сакмарский район, с.Сакмара"</t>
  </si>
  <si>
    <t>1.3.</t>
  </si>
  <si>
    <t>Капитальный ремонт скважины №6 водозабора по адресу: Оренбургская область, Сакмарский район, с.Сакмара</t>
  </si>
  <si>
    <t>Капитальный ремонт системы холодного водоснабжения центральной части с. Сакмара с заменой участка водопровода водозабора с.Сакмара Сакмарского района</t>
  </si>
  <si>
    <t>3.2.</t>
  </si>
  <si>
    <t>Капитальный ремонт системы центрального теплоснабжения с.Сакмара от котельной №1, от котельной №2</t>
  </si>
  <si>
    <t>3.3.</t>
  </si>
  <si>
    <t>Капитальный ремонт скважины №7 водозабора в с.Сакмара Сакмарского района Оренбургской области</t>
  </si>
  <si>
    <t>Обустройство зоны санитарной охраны водозабора с. Сакмара Сакмарского района Оренбургской области (Первая очередь)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</si>
</sst>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0"/>
  </numFmts>
  <fonts count="6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16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16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" fontId="1" fillId="3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 shrinkToFit="1"/>
    </xf>
    <xf numFmtId="0" fontId="1" fillId="0" borderId="1" xfId="0" applyFont="1" applyBorder="1" applyAlignment="1">
      <alignment wrapText="1" shrinkToFit="1"/>
    </xf>
    <xf numFmtId="164" fontId="1" fillId="0" borderId="1" xfId="0" applyNumberFormat="1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topLeftCell="A7" zoomScale="115" zoomScaleNormal="115" workbookViewId="0">
      <selection activeCell="E82" sqref="E82"/>
    </sheetView>
  </sheetViews>
  <sheetFormatPr defaultRowHeight="15"/>
  <cols>
    <col min="1" max="1" width="4" style="1" customWidth="1"/>
    <col min="2" max="2" width="18.85546875" style="1" customWidth="1"/>
    <col min="3" max="3" width="9.140625" style="1"/>
    <col min="4" max="4" width="8.5703125" style="1" customWidth="1"/>
    <col min="5" max="5" width="11.7109375" style="1" customWidth="1"/>
    <col min="6" max="6" width="8.85546875" style="1" customWidth="1"/>
    <col min="7" max="7" width="9.28515625" style="1" customWidth="1"/>
    <col min="8" max="8" width="9" style="1" customWidth="1"/>
    <col min="9" max="9" width="11" style="1" customWidth="1"/>
    <col min="10" max="16384" width="9.140625" style="1"/>
  </cols>
  <sheetData>
    <row r="1" spans="1:9" ht="93.75" customHeight="1">
      <c r="F1" s="31" t="s">
        <v>13</v>
      </c>
      <c r="G1" s="32"/>
      <c r="H1" s="32"/>
      <c r="I1" s="32"/>
    </row>
    <row r="2" spans="1:9">
      <c r="A2" s="32"/>
      <c r="B2" s="32"/>
      <c r="C2" s="32"/>
      <c r="D2" s="32"/>
      <c r="E2" s="32"/>
      <c r="F2" s="32"/>
      <c r="G2" s="32"/>
      <c r="H2" s="32"/>
      <c r="I2" s="32"/>
    </row>
    <row r="3" spans="1:9">
      <c r="A3" s="33" t="s">
        <v>0</v>
      </c>
      <c r="B3" s="33"/>
      <c r="C3" s="33"/>
      <c r="D3" s="33"/>
      <c r="E3" s="33"/>
      <c r="F3" s="33"/>
      <c r="G3" s="33"/>
      <c r="H3" s="33"/>
      <c r="I3" s="14"/>
    </row>
    <row r="4" spans="1:9" ht="45" customHeight="1">
      <c r="A4" s="34" t="s">
        <v>14</v>
      </c>
      <c r="B4" s="34"/>
      <c r="C4" s="34"/>
      <c r="D4" s="34"/>
      <c r="E4" s="34"/>
      <c r="F4" s="34"/>
      <c r="G4" s="34"/>
      <c r="H4" s="34"/>
      <c r="I4" s="34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 ht="15" customHeight="1">
      <c r="A6" s="35" t="s">
        <v>1</v>
      </c>
      <c r="B6" s="35"/>
      <c r="C6" s="35" t="s">
        <v>15</v>
      </c>
      <c r="D6" s="36" t="s">
        <v>2</v>
      </c>
      <c r="E6" s="37"/>
      <c r="F6" s="37"/>
      <c r="G6" s="37"/>
      <c r="H6" s="37"/>
      <c r="I6" s="38"/>
    </row>
    <row r="7" spans="1:9" ht="60.75" customHeight="1">
      <c r="A7" s="35"/>
      <c r="B7" s="35"/>
      <c r="C7" s="35"/>
      <c r="D7" s="23" t="s">
        <v>16</v>
      </c>
      <c r="E7" s="23" t="s">
        <v>17</v>
      </c>
      <c r="F7" s="23" t="s">
        <v>18</v>
      </c>
      <c r="G7" s="23" t="s">
        <v>19</v>
      </c>
      <c r="H7" s="23" t="s">
        <v>20</v>
      </c>
      <c r="I7" s="23" t="s">
        <v>21</v>
      </c>
    </row>
    <row r="8" spans="1:9" ht="45" customHeight="1">
      <c r="A8" s="3"/>
      <c r="B8" s="4" t="s">
        <v>3</v>
      </c>
      <c r="C8" s="5">
        <v>16507.912</v>
      </c>
      <c r="D8" s="5">
        <f>D12+D40+D56</f>
        <v>2107.2399999999998</v>
      </c>
      <c r="E8" s="5">
        <v>0</v>
      </c>
      <c r="F8" s="25">
        <f t="shared" ref="F8:G10" si="0">F12+F40+F56</f>
        <v>6984.6719999999996</v>
      </c>
      <c r="G8" s="5">
        <f t="shared" si="0"/>
        <v>3090</v>
      </c>
      <c r="H8" s="5">
        <v>2781</v>
      </c>
      <c r="I8" s="5">
        <v>1545</v>
      </c>
    </row>
    <row r="9" spans="1:9">
      <c r="A9" s="3"/>
      <c r="B9" s="4" t="s">
        <v>4</v>
      </c>
      <c r="C9" s="5">
        <v>16012.717000000001</v>
      </c>
      <c r="D9" s="5">
        <f>D13+D41+D57</f>
        <v>2037.58</v>
      </c>
      <c r="E9" s="5">
        <v>0</v>
      </c>
      <c r="F9" s="25">
        <f t="shared" si="0"/>
        <v>6775.1369999999997</v>
      </c>
      <c r="G9" s="5">
        <f t="shared" si="0"/>
        <v>3000</v>
      </c>
      <c r="H9" s="5">
        <v>2700</v>
      </c>
      <c r="I9" s="5">
        <v>1500</v>
      </c>
    </row>
    <row r="10" spans="1:9">
      <c r="A10" s="3"/>
      <c r="B10" s="4" t="s">
        <v>5</v>
      </c>
      <c r="C10" s="5">
        <v>495.19499999999999</v>
      </c>
      <c r="D10" s="5">
        <f>D14+D42+D58</f>
        <v>69.66</v>
      </c>
      <c r="E10" s="5">
        <v>0</v>
      </c>
      <c r="F10" s="20">
        <f t="shared" si="0"/>
        <v>209.53500000000003</v>
      </c>
      <c r="G10" s="5">
        <f t="shared" si="0"/>
        <v>90</v>
      </c>
      <c r="H10" s="5">
        <v>81</v>
      </c>
      <c r="I10" s="5">
        <v>45</v>
      </c>
    </row>
    <row r="11" spans="1:9">
      <c r="A11" s="3"/>
      <c r="B11" s="4" t="s">
        <v>6</v>
      </c>
      <c r="C11" s="6"/>
      <c r="D11" s="6"/>
      <c r="E11" s="6"/>
      <c r="F11" s="20"/>
      <c r="G11" s="6"/>
      <c r="H11" s="6"/>
      <c r="I11" s="6"/>
    </row>
    <row r="12" spans="1:9" ht="38.25" customHeight="1">
      <c r="A12" s="6">
        <v>1</v>
      </c>
      <c r="B12" s="4" t="s">
        <v>29</v>
      </c>
      <c r="C12" s="5">
        <v>2107.2399999999998</v>
      </c>
      <c r="D12" s="5">
        <v>2107.2399999999998</v>
      </c>
      <c r="E12" s="5">
        <v>0</v>
      </c>
      <c r="F12" s="20">
        <v>0</v>
      </c>
      <c r="G12" s="5">
        <f t="shared" ref="G12:I14" si="1">G16+G20+G36</f>
        <v>0</v>
      </c>
      <c r="H12" s="5">
        <f t="shared" si="1"/>
        <v>0</v>
      </c>
      <c r="I12" s="5">
        <f t="shared" si="1"/>
        <v>0</v>
      </c>
    </row>
    <row r="13" spans="1:9">
      <c r="A13" s="3"/>
      <c r="B13" s="4" t="s">
        <v>4</v>
      </c>
      <c r="C13" s="5">
        <v>2037.58</v>
      </c>
      <c r="D13" s="5">
        <v>2037.58</v>
      </c>
      <c r="E13" s="5">
        <v>0</v>
      </c>
      <c r="F13" s="20">
        <v>0</v>
      </c>
      <c r="G13" s="5">
        <f t="shared" si="1"/>
        <v>0</v>
      </c>
      <c r="H13" s="5">
        <f t="shared" si="1"/>
        <v>0</v>
      </c>
      <c r="I13" s="5">
        <f t="shared" si="1"/>
        <v>0</v>
      </c>
    </row>
    <row r="14" spans="1:9">
      <c r="A14" s="3"/>
      <c r="B14" s="4" t="s">
        <v>5</v>
      </c>
      <c r="C14" s="5">
        <v>69.66</v>
      </c>
      <c r="D14" s="5">
        <v>69.66</v>
      </c>
      <c r="E14" s="5">
        <v>0</v>
      </c>
      <c r="F14" s="20">
        <f>F18+F22+F38</f>
        <v>0</v>
      </c>
      <c r="G14" s="5">
        <f t="shared" si="1"/>
        <v>0</v>
      </c>
      <c r="H14" s="5">
        <f t="shared" si="1"/>
        <v>0</v>
      </c>
      <c r="I14" s="5">
        <f t="shared" si="1"/>
        <v>0</v>
      </c>
    </row>
    <row r="15" spans="1:9">
      <c r="A15" s="3"/>
      <c r="B15" s="4" t="s">
        <v>6</v>
      </c>
      <c r="C15" s="6"/>
      <c r="D15" s="6"/>
      <c r="E15" s="6"/>
      <c r="F15" s="20"/>
      <c r="G15" s="6"/>
      <c r="H15" s="6"/>
      <c r="I15" s="6"/>
    </row>
    <row r="16" spans="1:9" ht="73.5" customHeight="1">
      <c r="A16" s="7" t="s">
        <v>7</v>
      </c>
      <c r="B16" s="8" t="s">
        <v>30</v>
      </c>
      <c r="C16" s="9">
        <v>1513.9</v>
      </c>
      <c r="D16" s="9">
        <v>1513.9</v>
      </c>
      <c r="E16" s="7"/>
      <c r="F16" s="21"/>
      <c r="G16" s="7"/>
      <c r="H16" s="7"/>
      <c r="I16" s="7"/>
    </row>
    <row r="17" spans="1:9">
      <c r="A17" s="7"/>
      <c r="B17" s="8" t="s">
        <v>4</v>
      </c>
      <c r="C17" s="9">
        <v>1468</v>
      </c>
      <c r="D17" s="9">
        <v>1468</v>
      </c>
      <c r="E17" s="7"/>
      <c r="F17" s="21"/>
      <c r="G17" s="7"/>
      <c r="H17" s="7"/>
      <c r="I17" s="7"/>
    </row>
    <row r="18" spans="1:9">
      <c r="A18" s="7"/>
      <c r="B18" s="8" t="s">
        <v>5</v>
      </c>
      <c r="C18" s="9">
        <v>45.9</v>
      </c>
      <c r="D18" s="9">
        <v>45.9</v>
      </c>
      <c r="E18" s="7"/>
      <c r="F18" s="21"/>
      <c r="G18" s="7"/>
      <c r="H18" s="7"/>
      <c r="I18" s="7"/>
    </row>
    <row r="19" spans="1:9">
      <c r="A19" s="7"/>
      <c r="B19" s="8" t="s">
        <v>6</v>
      </c>
      <c r="C19" s="7"/>
      <c r="D19" s="7"/>
      <c r="E19" s="7"/>
      <c r="F19" s="21"/>
      <c r="G19" s="7"/>
      <c r="H19" s="7"/>
      <c r="I19" s="7"/>
    </row>
    <row r="20" spans="1:9" ht="78.75" hidden="1" customHeight="1">
      <c r="A20" s="7"/>
      <c r="B20" s="8"/>
      <c r="C20" s="16">
        <v>0</v>
      </c>
      <c r="D20" s="16"/>
      <c r="E20" s="16">
        <v>0</v>
      </c>
      <c r="F20" s="21"/>
      <c r="G20" s="16"/>
      <c r="H20" s="7"/>
      <c r="I20" s="7"/>
    </row>
    <row r="21" spans="1:9" ht="15" hidden="1" customHeight="1">
      <c r="A21" s="7"/>
      <c r="B21" s="8" t="s">
        <v>4</v>
      </c>
      <c r="C21" s="16">
        <v>0</v>
      </c>
      <c r="D21" s="16"/>
      <c r="E21" s="16">
        <v>0</v>
      </c>
      <c r="F21" s="21"/>
      <c r="G21" s="16"/>
      <c r="H21" s="7"/>
      <c r="I21" s="7"/>
    </row>
    <row r="22" spans="1:9" ht="15" hidden="1" customHeight="1">
      <c r="A22" s="7"/>
      <c r="B22" s="8" t="s">
        <v>5</v>
      </c>
      <c r="C22" s="16">
        <v>0</v>
      </c>
      <c r="D22" s="16"/>
      <c r="E22" s="16">
        <v>0</v>
      </c>
      <c r="F22" s="21"/>
      <c r="G22" s="16"/>
      <c r="H22" s="7"/>
      <c r="I22" s="7"/>
    </row>
    <row r="23" spans="1:9" hidden="1">
      <c r="A23" s="18"/>
      <c r="B23" s="10" t="s">
        <v>6</v>
      </c>
      <c r="C23" s="17"/>
      <c r="D23" s="17"/>
      <c r="E23" s="17"/>
      <c r="F23" s="22"/>
      <c r="G23" s="17"/>
      <c r="H23" s="18"/>
      <c r="I23" s="18"/>
    </row>
    <row r="24" spans="1:9" ht="57">
      <c r="A24" s="24" t="s">
        <v>28</v>
      </c>
      <c r="B24" s="10" t="s">
        <v>31</v>
      </c>
      <c r="C24" s="13">
        <v>299.97000000000003</v>
      </c>
      <c r="D24" s="13">
        <v>299.97000000000003</v>
      </c>
      <c r="E24" s="17"/>
      <c r="F24" s="22"/>
      <c r="G24" s="17"/>
      <c r="H24" s="24"/>
      <c r="I24" s="24"/>
    </row>
    <row r="25" spans="1:9">
      <c r="A25" s="24"/>
      <c r="B25" s="10" t="s">
        <v>4</v>
      </c>
      <c r="C25" s="17">
        <v>288.63</v>
      </c>
      <c r="D25" s="17">
        <v>288.63</v>
      </c>
      <c r="E25" s="17"/>
      <c r="F25" s="22"/>
      <c r="G25" s="17"/>
      <c r="H25" s="24"/>
      <c r="I25" s="24"/>
    </row>
    <row r="26" spans="1:9">
      <c r="A26" s="24"/>
      <c r="B26" s="10" t="s">
        <v>5</v>
      </c>
      <c r="C26" s="17">
        <v>11.34</v>
      </c>
      <c r="D26" s="17">
        <v>11.34</v>
      </c>
      <c r="E26" s="17"/>
      <c r="F26" s="22"/>
      <c r="G26" s="17"/>
      <c r="H26" s="24"/>
      <c r="I26" s="24"/>
    </row>
    <row r="27" spans="1:9">
      <c r="A27" s="24"/>
      <c r="B27" s="10" t="s">
        <v>6</v>
      </c>
      <c r="C27" s="17"/>
      <c r="D27" s="17"/>
      <c r="E27" s="17"/>
      <c r="F27" s="22"/>
      <c r="G27" s="17"/>
      <c r="H27" s="24"/>
      <c r="I27" s="24"/>
    </row>
    <row r="28" spans="1:9" ht="57">
      <c r="A28" s="26" t="s">
        <v>32</v>
      </c>
      <c r="B28" s="10" t="s">
        <v>33</v>
      </c>
      <c r="C28" s="17">
        <v>293.37</v>
      </c>
      <c r="D28" s="17">
        <v>293.37</v>
      </c>
      <c r="E28" s="17"/>
      <c r="F28" s="22"/>
      <c r="G28" s="17"/>
      <c r="H28" s="26"/>
      <c r="I28" s="26"/>
    </row>
    <row r="29" spans="1:9">
      <c r="A29" s="26"/>
      <c r="B29" s="10" t="s">
        <v>4</v>
      </c>
      <c r="C29" s="17">
        <v>280.95</v>
      </c>
      <c r="D29" s="17">
        <v>280.95</v>
      </c>
      <c r="E29" s="17"/>
      <c r="F29" s="22"/>
      <c r="G29" s="17"/>
      <c r="H29" s="26"/>
      <c r="I29" s="26"/>
    </row>
    <row r="30" spans="1:9">
      <c r="A30" s="26"/>
      <c r="B30" s="10" t="s">
        <v>5</v>
      </c>
      <c r="C30" s="17">
        <v>12.42</v>
      </c>
      <c r="D30" s="17">
        <v>12.42</v>
      </c>
      <c r="E30" s="17"/>
      <c r="F30" s="22"/>
      <c r="G30" s="17"/>
      <c r="H30" s="26"/>
      <c r="I30" s="26"/>
    </row>
    <row r="31" spans="1:9">
      <c r="A31" s="26"/>
      <c r="B31" s="10" t="s">
        <v>6</v>
      </c>
      <c r="C31" s="17"/>
      <c r="D31" s="17"/>
      <c r="E31" s="17"/>
      <c r="F31" s="22"/>
      <c r="G31" s="17"/>
      <c r="H31" s="26"/>
      <c r="I31" s="26"/>
    </row>
    <row r="32" spans="1:9" ht="34.5">
      <c r="A32" s="3">
        <v>2</v>
      </c>
      <c r="B32" s="4" t="s">
        <v>24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>
      <c r="A33" s="3"/>
      <c r="B33" s="4" t="s">
        <v>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5.75" customHeight="1">
      <c r="A34" s="3"/>
      <c r="B34" s="4" t="s">
        <v>5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5" customHeight="1">
      <c r="A35" s="3"/>
      <c r="B35" s="4" t="s">
        <v>6</v>
      </c>
      <c r="C35" s="5"/>
      <c r="D35" s="5"/>
      <c r="E35" s="5"/>
      <c r="F35" s="5"/>
      <c r="G35" s="5"/>
      <c r="H35" s="5"/>
      <c r="I35" s="5"/>
    </row>
    <row r="36" spans="1:9" ht="90" customHeight="1">
      <c r="A36" s="19" t="s">
        <v>10</v>
      </c>
      <c r="B36" s="8"/>
      <c r="C36" s="16">
        <f>D36+E36+F36+G36+H36</f>
        <v>0</v>
      </c>
      <c r="D36" s="16"/>
      <c r="E36" s="16">
        <v>0</v>
      </c>
      <c r="F36" s="21"/>
      <c r="G36" s="16"/>
      <c r="H36" s="7"/>
      <c r="I36" s="7"/>
    </row>
    <row r="37" spans="1:9">
      <c r="A37" s="7"/>
      <c r="B37" s="8" t="s">
        <v>4</v>
      </c>
      <c r="C37" s="16">
        <f t="shared" ref="C37:C38" si="2">D37+E37+F37+G37+H37</f>
        <v>0</v>
      </c>
      <c r="D37" s="16"/>
      <c r="E37" s="16">
        <v>0</v>
      </c>
      <c r="F37" s="21"/>
      <c r="G37" s="16"/>
      <c r="H37" s="7"/>
      <c r="I37" s="7"/>
    </row>
    <row r="38" spans="1:9">
      <c r="A38" s="7"/>
      <c r="B38" s="8" t="s">
        <v>5</v>
      </c>
      <c r="C38" s="16">
        <f t="shared" si="2"/>
        <v>0</v>
      </c>
      <c r="D38" s="16"/>
      <c r="E38" s="16">
        <v>0</v>
      </c>
      <c r="F38" s="21"/>
      <c r="G38" s="16"/>
      <c r="H38" s="7"/>
      <c r="I38" s="7"/>
    </row>
    <row r="39" spans="1:9">
      <c r="A39" s="18"/>
      <c r="B39" s="10" t="s">
        <v>6</v>
      </c>
      <c r="C39" s="18"/>
      <c r="D39" s="18"/>
      <c r="E39" s="18"/>
      <c r="F39" s="22"/>
      <c r="G39" s="18"/>
      <c r="H39" s="18"/>
      <c r="I39" s="18"/>
    </row>
    <row r="40" spans="1:9" ht="41.25" customHeight="1">
      <c r="A40" s="6">
        <v>3</v>
      </c>
      <c r="B40" s="4" t="s">
        <v>8</v>
      </c>
      <c r="C40" s="5">
        <f>SUM(C44,C48,C52)</f>
        <v>6984.6719999999996</v>
      </c>
      <c r="D40" s="5">
        <f t="shared" ref="D40:I40" si="3">D44</f>
        <v>0</v>
      </c>
      <c r="E40" s="5">
        <f t="shared" si="3"/>
        <v>0</v>
      </c>
      <c r="F40" s="25">
        <f>SUM(F44,F48,F52)</f>
        <v>6984.6719999999996</v>
      </c>
      <c r="G40" s="5">
        <f t="shared" si="3"/>
        <v>0</v>
      </c>
      <c r="H40" s="5">
        <f t="shared" si="3"/>
        <v>0</v>
      </c>
      <c r="I40" s="5">
        <f t="shared" si="3"/>
        <v>0</v>
      </c>
    </row>
    <row r="41" spans="1:9">
      <c r="A41" s="6"/>
      <c r="B41" s="11" t="s">
        <v>4</v>
      </c>
      <c r="C41" s="5">
        <f>SUM(C45,C49,C53)</f>
        <v>6775.1369999999997</v>
      </c>
      <c r="D41" s="5">
        <f t="shared" ref="D41:I41" si="4">D45</f>
        <v>0</v>
      </c>
      <c r="E41" s="5">
        <f t="shared" si="4"/>
        <v>0</v>
      </c>
      <c r="F41" s="25">
        <f>SUM(F45,F49,F53)</f>
        <v>6775.1369999999997</v>
      </c>
      <c r="G41" s="5">
        <f t="shared" si="4"/>
        <v>0</v>
      </c>
      <c r="H41" s="5">
        <f t="shared" si="4"/>
        <v>0</v>
      </c>
      <c r="I41" s="5">
        <f t="shared" si="4"/>
        <v>0</v>
      </c>
    </row>
    <row r="42" spans="1:9">
      <c r="A42" s="6"/>
      <c r="B42" s="11" t="s">
        <v>5</v>
      </c>
      <c r="C42" s="5">
        <f>SUM(C46,C50,C54)</f>
        <v>209.53500000000003</v>
      </c>
      <c r="D42" s="5">
        <f t="shared" ref="D42:I42" si="5">D46</f>
        <v>0</v>
      </c>
      <c r="E42" s="5">
        <f t="shared" si="5"/>
        <v>0</v>
      </c>
      <c r="F42" s="25">
        <f>SUM(F46,F50,F54)</f>
        <v>209.53500000000003</v>
      </c>
      <c r="G42" s="5">
        <f t="shared" si="5"/>
        <v>0</v>
      </c>
      <c r="H42" s="5">
        <f t="shared" si="5"/>
        <v>0</v>
      </c>
      <c r="I42" s="5">
        <f t="shared" si="5"/>
        <v>0</v>
      </c>
    </row>
    <row r="43" spans="1:9">
      <c r="A43" s="6"/>
      <c r="B43" s="11" t="s">
        <v>6</v>
      </c>
      <c r="C43" s="6"/>
      <c r="D43" s="6"/>
      <c r="E43" s="6"/>
      <c r="F43" s="25"/>
      <c r="G43" s="6"/>
      <c r="H43" s="6"/>
      <c r="I43" s="6"/>
    </row>
    <row r="44" spans="1:9" ht="90.75">
      <c r="A44" s="15" t="s">
        <v>12</v>
      </c>
      <c r="B44" s="10" t="s">
        <v>34</v>
      </c>
      <c r="C44" s="13">
        <f>SUM(C45:C46)</f>
        <v>822.51</v>
      </c>
      <c r="D44" s="18"/>
      <c r="E44" s="13"/>
      <c r="F44" s="22">
        <f>SUM(F45:F46)</f>
        <v>822.51</v>
      </c>
      <c r="G44" s="22"/>
      <c r="H44" s="18"/>
      <c r="I44" s="18"/>
    </row>
    <row r="45" spans="1:9">
      <c r="A45" s="18" t="s">
        <v>9</v>
      </c>
      <c r="B45" s="10" t="s">
        <v>4</v>
      </c>
      <c r="C45" s="13">
        <f>D45+E45+F45+G45+H45+I45</f>
        <v>797.84</v>
      </c>
      <c r="D45" s="18"/>
      <c r="E45" s="13"/>
      <c r="F45" s="22">
        <v>797.84</v>
      </c>
      <c r="G45" s="22"/>
      <c r="H45" s="18"/>
      <c r="I45" s="18"/>
    </row>
    <row r="46" spans="1:9">
      <c r="A46" s="18" t="s">
        <v>9</v>
      </c>
      <c r="B46" s="10" t="s">
        <v>5</v>
      </c>
      <c r="C46" s="13">
        <f>D46+E46+F46+G46+H46+I46</f>
        <v>24.67</v>
      </c>
      <c r="D46" s="18"/>
      <c r="E46" s="17"/>
      <c r="F46" s="22">
        <v>24.67</v>
      </c>
      <c r="G46" s="22"/>
      <c r="H46" s="18"/>
      <c r="I46" s="18"/>
    </row>
    <row r="47" spans="1:9">
      <c r="A47" s="18" t="s">
        <v>9</v>
      </c>
      <c r="B47" s="10" t="s">
        <v>6</v>
      </c>
      <c r="C47" s="18"/>
      <c r="D47" s="18"/>
      <c r="E47" s="18"/>
      <c r="F47" s="22"/>
      <c r="G47" s="18"/>
      <c r="H47" s="18"/>
      <c r="I47" s="18"/>
    </row>
    <row r="48" spans="1:9" ht="57">
      <c r="A48" s="30" t="s">
        <v>35</v>
      </c>
      <c r="B48" s="28" t="s">
        <v>36</v>
      </c>
      <c r="C48" s="27">
        <f>SUM(C49:C50)</f>
        <v>4440.6839999999993</v>
      </c>
      <c r="D48" s="27"/>
      <c r="E48" s="27"/>
      <c r="F48" s="29">
        <f>SUM(F49:F50)</f>
        <v>4440.6839999999993</v>
      </c>
      <c r="G48" s="27"/>
      <c r="H48" s="27"/>
      <c r="I48" s="27"/>
    </row>
    <row r="49" spans="1:9">
      <c r="A49" s="27"/>
      <c r="B49" s="28" t="s">
        <v>4</v>
      </c>
      <c r="C49" s="27">
        <v>4307.4629999999997</v>
      </c>
      <c r="D49" s="27"/>
      <c r="E49" s="27"/>
      <c r="F49" s="29">
        <v>4307.4629999999997</v>
      </c>
      <c r="G49" s="27"/>
      <c r="H49" s="27"/>
      <c r="I49" s="27"/>
    </row>
    <row r="50" spans="1:9">
      <c r="A50" s="27"/>
      <c r="B50" s="28" t="s">
        <v>5</v>
      </c>
      <c r="C50" s="27">
        <v>133.221</v>
      </c>
      <c r="D50" s="27"/>
      <c r="E50" s="27"/>
      <c r="F50" s="29">
        <v>133.221</v>
      </c>
      <c r="G50" s="27"/>
      <c r="H50" s="27"/>
      <c r="I50" s="27"/>
    </row>
    <row r="51" spans="1:9">
      <c r="A51" s="27"/>
      <c r="B51" s="28" t="s">
        <v>6</v>
      </c>
      <c r="C51" s="27"/>
      <c r="D51" s="27"/>
      <c r="E51" s="27"/>
      <c r="F51" s="29"/>
      <c r="G51" s="27"/>
      <c r="H51" s="27"/>
      <c r="I51" s="27"/>
    </row>
    <row r="52" spans="1:9" ht="57">
      <c r="A52" s="27" t="s">
        <v>37</v>
      </c>
      <c r="B52" s="28" t="s">
        <v>38</v>
      </c>
      <c r="C52" s="27">
        <f>SUM(C53:C54)</f>
        <v>1721.4780000000001</v>
      </c>
      <c r="D52" s="27"/>
      <c r="E52" s="27"/>
      <c r="F52" s="29">
        <f>SUM(F53:F54)</f>
        <v>1721.4780000000001</v>
      </c>
      <c r="G52" s="27"/>
      <c r="H52" s="27"/>
      <c r="I52" s="27"/>
    </row>
    <row r="53" spans="1:9">
      <c r="A53" s="27"/>
      <c r="B53" s="28" t="s">
        <v>4</v>
      </c>
      <c r="C53" s="27">
        <v>1669.8340000000001</v>
      </c>
      <c r="D53" s="27"/>
      <c r="E53" s="27"/>
      <c r="F53" s="29">
        <v>1669.8340000000001</v>
      </c>
      <c r="G53" s="27"/>
      <c r="H53" s="27"/>
      <c r="I53" s="27"/>
    </row>
    <row r="54" spans="1:9">
      <c r="A54" s="27"/>
      <c r="B54" s="28" t="s">
        <v>5</v>
      </c>
      <c r="C54" s="27">
        <v>51.643999999999998</v>
      </c>
      <c r="D54" s="27"/>
      <c r="E54" s="27"/>
      <c r="F54" s="29">
        <v>51.643999999999998</v>
      </c>
      <c r="G54" s="27"/>
      <c r="H54" s="27"/>
      <c r="I54" s="27"/>
    </row>
    <row r="55" spans="1:9">
      <c r="A55" s="27"/>
      <c r="B55" s="28" t="s">
        <v>6</v>
      </c>
      <c r="C55" s="27"/>
      <c r="D55" s="27"/>
      <c r="E55" s="27"/>
      <c r="F55" s="29"/>
      <c r="G55" s="27"/>
      <c r="H55" s="27"/>
      <c r="I55" s="27"/>
    </row>
    <row r="56" spans="1:9" ht="36.75" customHeight="1">
      <c r="A56" s="6">
        <v>4</v>
      </c>
      <c r="B56" s="4" t="s">
        <v>8</v>
      </c>
      <c r="C56" s="5">
        <v>3090</v>
      </c>
      <c r="D56" s="5">
        <f t="shared" ref="D56:I58" si="6">D60+D68</f>
        <v>0</v>
      </c>
      <c r="E56" s="5">
        <f t="shared" si="6"/>
        <v>0</v>
      </c>
      <c r="F56" s="20">
        <f t="shared" si="6"/>
        <v>0</v>
      </c>
      <c r="G56" s="5">
        <f t="shared" si="6"/>
        <v>3090</v>
      </c>
      <c r="H56" s="5">
        <v>0</v>
      </c>
      <c r="I56" s="5">
        <f t="shared" si="6"/>
        <v>0</v>
      </c>
    </row>
    <row r="57" spans="1:9">
      <c r="A57" s="6"/>
      <c r="B57" s="11" t="s">
        <v>4</v>
      </c>
      <c r="C57" s="5">
        <v>3000</v>
      </c>
      <c r="D57" s="5">
        <f t="shared" si="6"/>
        <v>0</v>
      </c>
      <c r="E57" s="5">
        <f t="shared" si="6"/>
        <v>0</v>
      </c>
      <c r="F57" s="20">
        <f t="shared" si="6"/>
        <v>0</v>
      </c>
      <c r="G57" s="5">
        <f t="shared" si="6"/>
        <v>3000</v>
      </c>
      <c r="H57" s="5">
        <v>0</v>
      </c>
      <c r="I57" s="5">
        <f t="shared" si="6"/>
        <v>0</v>
      </c>
    </row>
    <row r="58" spans="1:9">
      <c r="A58" s="6"/>
      <c r="B58" s="11" t="s">
        <v>5</v>
      </c>
      <c r="C58" s="5">
        <v>90</v>
      </c>
      <c r="D58" s="5">
        <f t="shared" si="6"/>
        <v>0</v>
      </c>
      <c r="E58" s="5">
        <f t="shared" si="6"/>
        <v>0</v>
      </c>
      <c r="F58" s="20">
        <f t="shared" si="6"/>
        <v>0</v>
      </c>
      <c r="G58" s="5">
        <f t="shared" si="6"/>
        <v>90</v>
      </c>
      <c r="H58" s="5">
        <v>0</v>
      </c>
      <c r="I58" s="5">
        <f t="shared" si="6"/>
        <v>0</v>
      </c>
    </row>
    <row r="59" spans="1:9">
      <c r="A59" s="6"/>
      <c r="B59" s="11" t="s">
        <v>6</v>
      </c>
      <c r="C59" s="6"/>
      <c r="D59" s="6"/>
      <c r="E59" s="6"/>
      <c r="F59" s="20"/>
      <c r="G59" s="6"/>
      <c r="H59" s="6"/>
      <c r="I59" s="6"/>
    </row>
    <row r="60" spans="1:9" ht="72.75" customHeight="1">
      <c r="A60" s="12" t="s">
        <v>25</v>
      </c>
      <c r="B60" s="10" t="s">
        <v>39</v>
      </c>
      <c r="C60" s="17">
        <f>D60+E60+F60+G60+H60</f>
        <v>3090</v>
      </c>
      <c r="D60" s="17"/>
      <c r="E60" s="17"/>
      <c r="F60" s="22"/>
      <c r="G60" s="17">
        <v>3090</v>
      </c>
      <c r="H60" s="17"/>
      <c r="I60" s="17"/>
    </row>
    <row r="61" spans="1:9">
      <c r="A61" s="18" t="s">
        <v>9</v>
      </c>
      <c r="B61" s="10" t="s">
        <v>4</v>
      </c>
      <c r="C61" s="17">
        <f t="shared" ref="C61:C70" si="7">D61+E61+F61+G61+H61</f>
        <v>3000</v>
      </c>
      <c r="D61" s="17"/>
      <c r="E61" s="17"/>
      <c r="F61" s="22"/>
      <c r="G61" s="17">
        <v>3000</v>
      </c>
      <c r="H61" s="17"/>
      <c r="I61" s="17"/>
    </row>
    <row r="62" spans="1:9">
      <c r="A62" s="18" t="s">
        <v>9</v>
      </c>
      <c r="B62" s="10" t="s">
        <v>5</v>
      </c>
      <c r="C62" s="17">
        <f t="shared" si="7"/>
        <v>90</v>
      </c>
      <c r="D62" s="17"/>
      <c r="E62" s="17"/>
      <c r="F62" s="22"/>
      <c r="G62" s="17">
        <v>90</v>
      </c>
      <c r="H62" s="17"/>
      <c r="I62" s="17"/>
    </row>
    <row r="63" spans="1:9">
      <c r="A63" s="18" t="s">
        <v>9</v>
      </c>
      <c r="B63" s="10" t="s">
        <v>6</v>
      </c>
      <c r="C63" s="17"/>
      <c r="D63" s="17"/>
      <c r="E63" s="17"/>
      <c r="F63" s="22"/>
      <c r="G63" s="17"/>
      <c r="H63" s="17"/>
      <c r="I63" s="17"/>
    </row>
    <row r="64" spans="1:9" ht="54" customHeight="1">
      <c r="A64" s="6">
        <v>5</v>
      </c>
      <c r="B64" s="4" t="s">
        <v>24</v>
      </c>
      <c r="C64" s="5">
        <v>2781</v>
      </c>
      <c r="D64" s="5">
        <v>0</v>
      </c>
      <c r="E64" s="5">
        <v>0</v>
      </c>
      <c r="F64" s="20">
        <v>0</v>
      </c>
      <c r="G64" s="5">
        <v>0</v>
      </c>
      <c r="H64" s="5">
        <v>2781</v>
      </c>
      <c r="I64" s="5">
        <v>0</v>
      </c>
    </row>
    <row r="65" spans="1:9">
      <c r="A65" s="6"/>
      <c r="B65" s="11" t="s">
        <v>4</v>
      </c>
      <c r="C65" s="5">
        <v>2700</v>
      </c>
      <c r="D65" s="5">
        <v>0</v>
      </c>
      <c r="E65" s="5">
        <v>0</v>
      </c>
      <c r="F65" s="20">
        <v>0</v>
      </c>
      <c r="G65" s="5">
        <v>0</v>
      </c>
      <c r="H65" s="5">
        <v>2700</v>
      </c>
      <c r="I65" s="5">
        <v>0</v>
      </c>
    </row>
    <row r="66" spans="1:9">
      <c r="A66" s="6"/>
      <c r="B66" s="11" t="s">
        <v>5</v>
      </c>
      <c r="C66" s="5">
        <v>81</v>
      </c>
      <c r="D66" s="5">
        <v>0</v>
      </c>
      <c r="E66" s="5">
        <v>0</v>
      </c>
      <c r="F66" s="20">
        <v>0</v>
      </c>
      <c r="G66" s="5">
        <v>0</v>
      </c>
      <c r="H66" s="5">
        <v>81</v>
      </c>
      <c r="I66" s="5">
        <v>0</v>
      </c>
    </row>
    <row r="67" spans="1:9">
      <c r="A67" s="6"/>
      <c r="B67" s="11" t="s">
        <v>6</v>
      </c>
      <c r="C67" s="6"/>
      <c r="D67" s="6"/>
      <c r="E67" s="6"/>
      <c r="F67" s="20"/>
      <c r="G67" s="6"/>
      <c r="H67" s="6"/>
      <c r="I67" s="6"/>
    </row>
    <row r="68" spans="1:9" ht="68.25">
      <c r="A68" s="12" t="s">
        <v>26</v>
      </c>
      <c r="B68" s="10" t="s">
        <v>22</v>
      </c>
      <c r="C68" s="17">
        <f t="shared" si="7"/>
        <v>2781</v>
      </c>
      <c r="D68" s="17"/>
      <c r="E68" s="17"/>
      <c r="F68" s="22"/>
      <c r="G68" s="17"/>
      <c r="H68" s="17">
        <v>2781</v>
      </c>
      <c r="I68" s="17"/>
    </row>
    <row r="69" spans="1:9">
      <c r="A69" s="18" t="s">
        <v>9</v>
      </c>
      <c r="B69" s="10" t="s">
        <v>4</v>
      </c>
      <c r="C69" s="17">
        <f t="shared" si="7"/>
        <v>2700</v>
      </c>
      <c r="D69" s="17"/>
      <c r="E69" s="17"/>
      <c r="F69" s="22"/>
      <c r="G69" s="17"/>
      <c r="H69" s="17">
        <v>2700</v>
      </c>
      <c r="I69" s="17"/>
    </row>
    <row r="70" spans="1:9">
      <c r="A70" s="18" t="s">
        <v>9</v>
      </c>
      <c r="B70" s="10" t="s">
        <v>5</v>
      </c>
      <c r="C70" s="17">
        <f t="shared" si="7"/>
        <v>81</v>
      </c>
      <c r="D70" s="17"/>
      <c r="E70" s="17"/>
      <c r="F70" s="22"/>
      <c r="G70" s="17"/>
      <c r="H70" s="17">
        <v>81</v>
      </c>
      <c r="I70" s="17"/>
    </row>
    <row r="71" spans="1:9">
      <c r="A71" s="18" t="s">
        <v>9</v>
      </c>
      <c r="B71" s="10" t="s">
        <v>6</v>
      </c>
      <c r="C71" s="17"/>
      <c r="D71" s="17"/>
      <c r="E71" s="17"/>
      <c r="F71" s="22"/>
      <c r="G71" s="17"/>
      <c r="H71" s="17"/>
      <c r="I71" s="17"/>
    </row>
    <row r="72" spans="1:9" ht="56.25" customHeight="1">
      <c r="A72" s="6">
        <v>6</v>
      </c>
      <c r="B72" s="4" t="s">
        <v>24</v>
      </c>
      <c r="C72" s="5">
        <v>1545</v>
      </c>
      <c r="D72" s="5">
        <v>0</v>
      </c>
      <c r="E72" s="5">
        <v>0</v>
      </c>
      <c r="F72" s="20">
        <v>0</v>
      </c>
      <c r="G72" s="5">
        <v>0</v>
      </c>
      <c r="H72" s="5">
        <v>0</v>
      </c>
      <c r="I72" s="5">
        <v>1545</v>
      </c>
    </row>
    <row r="73" spans="1:9">
      <c r="A73" s="6"/>
      <c r="B73" s="11" t="s">
        <v>4</v>
      </c>
      <c r="C73" s="5">
        <v>1500</v>
      </c>
      <c r="D73" s="5">
        <v>0</v>
      </c>
      <c r="E73" s="5">
        <v>0</v>
      </c>
      <c r="F73" s="20">
        <v>0</v>
      </c>
      <c r="G73" s="5">
        <v>0</v>
      </c>
      <c r="H73" s="5">
        <v>0</v>
      </c>
      <c r="I73" s="5">
        <v>1500</v>
      </c>
    </row>
    <row r="74" spans="1:9">
      <c r="A74" s="6"/>
      <c r="B74" s="11" t="s">
        <v>5</v>
      </c>
      <c r="C74" s="5">
        <v>45</v>
      </c>
      <c r="D74" s="5">
        <v>0</v>
      </c>
      <c r="E74" s="5">
        <v>0</v>
      </c>
      <c r="F74" s="20">
        <v>0</v>
      </c>
      <c r="G74" s="5">
        <v>0</v>
      </c>
      <c r="H74" s="5">
        <v>0</v>
      </c>
      <c r="I74" s="5">
        <v>45</v>
      </c>
    </row>
    <row r="75" spans="1:9">
      <c r="A75" s="6"/>
      <c r="B75" s="11" t="s">
        <v>6</v>
      </c>
      <c r="C75" s="6"/>
      <c r="D75" s="6"/>
      <c r="E75" s="6"/>
      <c r="F75" s="20"/>
      <c r="G75" s="6"/>
      <c r="H75" s="6"/>
      <c r="I75" s="6"/>
    </row>
    <row r="76" spans="1:9" ht="45" customHeight="1">
      <c r="A76" s="12" t="s">
        <v>27</v>
      </c>
      <c r="B76" s="10" t="s">
        <v>23</v>
      </c>
      <c r="C76" s="13">
        <f>D76+E76+F76+G76+H76+I76</f>
        <v>1545</v>
      </c>
      <c r="D76" s="18"/>
      <c r="E76" s="18"/>
      <c r="F76" s="22"/>
      <c r="G76" s="18"/>
      <c r="H76" s="18"/>
      <c r="I76" s="13">
        <v>1545</v>
      </c>
    </row>
    <row r="77" spans="1:9">
      <c r="A77" s="18" t="s">
        <v>9</v>
      </c>
      <c r="B77" s="10" t="s">
        <v>4</v>
      </c>
      <c r="C77" s="13">
        <f t="shared" ref="C77:C78" si="8">D77+E77+F77+G77+H77+I77</f>
        <v>1500</v>
      </c>
      <c r="D77" s="18"/>
      <c r="E77" s="18"/>
      <c r="F77" s="22"/>
      <c r="G77" s="18"/>
      <c r="H77" s="18"/>
      <c r="I77" s="13">
        <v>1500</v>
      </c>
    </row>
    <row r="78" spans="1:9">
      <c r="A78" s="18" t="s">
        <v>9</v>
      </c>
      <c r="B78" s="10" t="s">
        <v>5</v>
      </c>
      <c r="C78" s="13">
        <f t="shared" si="8"/>
        <v>45</v>
      </c>
      <c r="D78" s="18"/>
      <c r="E78" s="18"/>
      <c r="F78" s="22"/>
      <c r="G78" s="18"/>
      <c r="H78" s="18"/>
      <c r="I78" s="13">
        <v>45</v>
      </c>
    </row>
    <row r="79" spans="1:9">
      <c r="A79" s="18" t="s">
        <v>9</v>
      </c>
      <c r="B79" s="10" t="s">
        <v>6</v>
      </c>
      <c r="C79" s="13"/>
      <c r="D79" s="18"/>
      <c r="E79" s="18"/>
      <c r="F79" s="22"/>
      <c r="G79" s="18"/>
      <c r="H79" s="18"/>
      <c r="I79" s="13"/>
    </row>
    <row r="80" spans="1:9" ht="34.5">
      <c r="A80" s="6"/>
      <c r="B80" s="4" t="s">
        <v>11</v>
      </c>
      <c r="C80" s="5">
        <v>16507.912</v>
      </c>
      <c r="D80" s="5">
        <v>2107.2399999999998</v>
      </c>
      <c r="E80" s="5">
        <v>0</v>
      </c>
      <c r="F80" s="25">
        <v>6984.6719999999996</v>
      </c>
      <c r="G80" s="5">
        <v>3090</v>
      </c>
      <c r="H80" s="5">
        <v>2781</v>
      </c>
      <c r="I80" s="5">
        <v>1545</v>
      </c>
    </row>
    <row r="81" spans="1:9">
      <c r="A81" s="6"/>
      <c r="B81" s="11" t="s">
        <v>4</v>
      </c>
      <c r="C81" s="5">
        <v>16021.717000000001</v>
      </c>
      <c r="D81" s="5">
        <v>2037.58</v>
      </c>
      <c r="E81" s="5">
        <v>0</v>
      </c>
      <c r="F81" s="25">
        <v>6775.1319999999996</v>
      </c>
      <c r="G81" s="5">
        <v>3000</v>
      </c>
      <c r="H81" s="5">
        <v>2700</v>
      </c>
      <c r="I81" s="5">
        <v>1500</v>
      </c>
    </row>
    <row r="82" spans="1:9">
      <c r="A82" s="6"/>
      <c r="B82" s="11" t="s">
        <v>5</v>
      </c>
      <c r="C82" s="5">
        <v>495.19499999999999</v>
      </c>
      <c r="D82" s="5">
        <v>69.66</v>
      </c>
      <c r="E82" s="5">
        <v>0</v>
      </c>
      <c r="F82" s="25">
        <v>209.54</v>
      </c>
      <c r="G82" s="5">
        <v>90</v>
      </c>
      <c r="H82" s="5">
        <v>81</v>
      </c>
      <c r="I82" s="5">
        <v>45</v>
      </c>
    </row>
    <row r="83" spans="1:9">
      <c r="A83" s="6"/>
      <c r="B83" s="11" t="s">
        <v>6</v>
      </c>
      <c r="C83" s="6"/>
      <c r="D83" s="6"/>
      <c r="E83" s="6"/>
      <c r="F83" s="20"/>
      <c r="G83" s="6"/>
      <c r="H83" s="6"/>
      <c r="I83" s="6"/>
    </row>
  </sheetData>
  <mergeCells count="7">
    <mergeCell ref="F1:I1"/>
    <mergeCell ref="A2:I2"/>
    <mergeCell ref="A3:H3"/>
    <mergeCell ref="A4:I4"/>
    <mergeCell ref="A6:B7"/>
    <mergeCell ref="C6:C7"/>
    <mergeCell ref="D6:I6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adm</cp:lastModifiedBy>
  <cp:lastPrinted>2020-09-09T03:02:13Z</cp:lastPrinted>
  <dcterms:created xsi:type="dcterms:W3CDTF">2014-02-20T09:17:27Z</dcterms:created>
  <dcterms:modified xsi:type="dcterms:W3CDTF">2020-09-09T03:03:40Z</dcterms:modified>
</cp:coreProperties>
</file>